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ellys.costa\Downloads\"/>
    </mc:Choice>
  </mc:AlternateContent>
  <xr:revisionPtr revIDLastSave="0" documentId="13_ncr:1_{21E4CE19-69CA-427A-BE96-686CBC633FE3}" xr6:coauthVersionLast="47" xr6:coauthVersionMax="47" xr10:uidLastSave="{00000000-0000-0000-0000-000000000000}"/>
  <bookViews>
    <workbookView xWindow="-120" yWindow="-120" windowWidth="29040" windowHeight="15720" xr2:uid="{4550B416-A46C-47BF-935A-703838DEC858}"/>
  </bookViews>
  <sheets>
    <sheet name="Resultado Final" sheetId="2" r:id="rId1"/>
  </sheets>
  <definedNames>
    <definedName name="_xlnm._FilterDatabase" localSheetId="0" hidden="1">'Resultado Final'!$A$8:$S$35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8" i="2" l="1"/>
  <c r="P28" i="2"/>
  <c r="Q28" i="2"/>
  <c r="P26" i="2"/>
  <c r="O34" i="2"/>
  <c r="Q34" i="2" s="1"/>
  <c r="O32" i="2"/>
  <c r="P32" i="2" s="1"/>
  <c r="O30" i="2"/>
  <c r="Q30" i="2" s="1"/>
  <c r="O27" i="2"/>
  <c r="Q27" i="2" s="1"/>
  <c r="O26" i="2"/>
  <c r="Q26" i="2" s="1"/>
  <c r="O23" i="2"/>
  <c r="P23" i="2" s="1"/>
  <c r="O20" i="2"/>
  <c r="Q20" i="2" s="1"/>
  <c r="O18" i="2"/>
  <c r="P18" i="2" s="1"/>
  <c r="O17" i="2"/>
  <c r="P17" i="2" s="1"/>
  <c r="O16" i="2"/>
  <c r="Q16" i="2" s="1"/>
  <c r="O14" i="2"/>
  <c r="Q14" i="2" s="1"/>
  <c r="O15" i="2"/>
  <c r="Q15" i="2" s="1"/>
  <c r="P27" i="2" l="1"/>
  <c r="P15" i="2"/>
  <c r="P14" i="2"/>
  <c r="Q23" i="2"/>
  <c r="P34" i="2"/>
  <c r="Q18" i="2"/>
  <c r="P20" i="2"/>
  <c r="Q32" i="2"/>
  <c r="P30" i="2"/>
  <c r="P16" i="2"/>
  <c r="O10" i="2" l="1"/>
  <c r="P10" i="2" s="1"/>
  <c r="O11" i="2"/>
  <c r="P11" i="2" s="1"/>
  <c r="O12" i="2"/>
  <c r="P12" i="2" s="1"/>
  <c r="O13" i="2"/>
  <c r="P13" i="2" s="1"/>
  <c r="O19" i="2"/>
  <c r="O21" i="2"/>
  <c r="O22" i="2"/>
  <c r="O24" i="2"/>
  <c r="O25" i="2"/>
  <c r="O29" i="2"/>
  <c r="O31" i="2"/>
  <c r="O33" i="2"/>
  <c r="P25" i="2" l="1"/>
  <c r="Q25" i="2"/>
  <c r="P24" i="2"/>
  <c r="Q24" i="2"/>
  <c r="Q31" i="2"/>
  <c r="P31" i="2"/>
  <c r="P22" i="2"/>
  <c r="Q22" i="2"/>
  <c r="Q33" i="2"/>
  <c r="P33" i="2"/>
  <c r="Q29" i="2"/>
  <c r="P29" i="2"/>
  <c r="Q21" i="2"/>
  <c r="P21" i="2"/>
  <c r="P19" i="2"/>
  <c r="Q19" i="2"/>
  <c r="Q10" i="2"/>
  <c r="Q12" i="2"/>
  <c r="Q13" i="2"/>
  <c r="O9" i="2"/>
  <c r="P9" i="2" s="1"/>
  <c r="Q9" i="2" l="1"/>
  <c r="Q11" i="2"/>
</calcChain>
</file>

<file path=xl/sharedStrings.xml><?xml version="1.0" encoding="utf-8"?>
<sst xmlns="http://schemas.openxmlformats.org/spreadsheetml/2006/main" count="206" uniqueCount="113">
  <si>
    <t>Item</t>
  </si>
  <si>
    <t>Código Ebserh</t>
  </si>
  <si>
    <t>UASG</t>
  </si>
  <si>
    <t>Sudeste</t>
  </si>
  <si>
    <t>Centro-oeste</t>
  </si>
  <si>
    <t>UF</t>
  </si>
  <si>
    <t>MG</t>
  </si>
  <si>
    <t>GO</t>
  </si>
  <si>
    <t>RJ</t>
  </si>
  <si>
    <t>Cidade</t>
  </si>
  <si>
    <t>Uberlândia</t>
  </si>
  <si>
    <t>Goiânia</t>
  </si>
  <si>
    <t>Belo Horizonte</t>
  </si>
  <si>
    <t>Rio de Janeiro</t>
  </si>
  <si>
    <t>Cod.Município</t>
  </si>
  <si>
    <t>Sigla Licitações</t>
  </si>
  <si>
    <t>UFU-HC</t>
  </si>
  <si>
    <t>UFG-HC</t>
  </si>
  <si>
    <t>UFMG-HC</t>
  </si>
  <si>
    <t>HC-UFU</t>
  </si>
  <si>
    <t>HC-UFG</t>
  </si>
  <si>
    <t>CATMAT</t>
  </si>
  <si>
    <t>Quant. HUFs</t>
  </si>
  <si>
    <t>Quant. Itens</t>
  </si>
  <si>
    <t>Macrorregião</t>
  </si>
  <si>
    <t>Região Compras Centralizadas</t>
  </si>
  <si>
    <t>Região B</t>
  </si>
  <si>
    <t>Participação</t>
  </si>
  <si>
    <t>CH-UFRJ</t>
  </si>
  <si>
    <t xml:space="preserve">Código AGHUx (Órgão Gerenciador) </t>
  </si>
  <si>
    <t>Descritivo Simples</t>
  </si>
  <si>
    <t>Escopo: Compra local/Regionalizada</t>
  </si>
  <si>
    <t>Descritivo Completo</t>
  </si>
  <si>
    <t>Apresentação EBSERH (Unidade de Medida)</t>
  </si>
  <si>
    <t>HU-UFCAT</t>
  </si>
  <si>
    <t>HU-UFSJ</t>
  </si>
  <si>
    <t>Divinópolis</t>
  </si>
  <si>
    <t>RESERVA TÉCNICA</t>
  </si>
  <si>
    <t>Intervalo entre Lances</t>
  </si>
  <si>
    <t>Equipe de Planejamento da Contratação - Aquisição de Medicamentos/Produtos para Sáude</t>
  </si>
  <si>
    <t xml:space="preserve">	
353803</t>
  </si>
  <si>
    <t>EBS08473</t>
  </si>
  <si>
    <t> EBS08710</t>
  </si>
  <si>
    <t>EBS07510</t>
  </si>
  <si>
    <t>EBS07506</t>
  </si>
  <si>
    <t xml:space="preserve">EBS08709 </t>
  </si>
  <si>
    <t>EBS12235</t>
  </si>
  <si>
    <t>EBS08901</t>
  </si>
  <si>
    <t>EBS13292</t>
  </si>
  <si>
    <t>EBS06434</t>
  </si>
  <si>
    <t>EBS02760</t>
  </si>
  <si>
    <t>EBS02113</t>
  </si>
  <si>
    <t>EBS02222</t>
  </si>
  <si>
    <t>EBS00524</t>
  </si>
  <si>
    <t>EBS10181</t>
  </si>
  <si>
    <t>EBS13580</t>
  </si>
  <si>
    <t>EBS06719</t>
  </si>
  <si>
    <t>N/A</t>
  </si>
  <si>
    <t>Período: 2026/2027</t>
  </si>
  <si>
    <t>Objeto: Materiais para agência transfusional</t>
  </si>
  <si>
    <t>Tubo capilar. Material: vidro; comprimento 75 mm, diâmetro externo cerca de 1,5 mm e interno cerca de 1 mm; SEM HEPARINA; para micro hematócrito. Apresentação: frasco com 500 unidades.</t>
  </si>
  <si>
    <t>Soro anti-D monoclonal; para classificação de grupo sanguíneo do sistema RhD. Apresentação: frasco com 5 mL.</t>
  </si>
  <si>
    <t>Equipo de transfusão pediátrico microgotas com câmara graduada. Equipo de transfusão pediátrico microgotas com câmara graduada ou bureta de 100 a 150 mL para a administração de sangue e hemoderivados, em tubo de PVC entre 10 e 18 cm com coluna de ar hidrófobo, controle bacteriológico, tampa reversível; câmara duplo flexível dotada de filtro de sangue para a retenção de coágulos (170 a 200 micra) e segunda câmara para a visualização de controle de gotejamento da microgota; controlador de fluxo (gotejamento tipo pinça rolete e conexão LUER para dispositivo de acesso venoso). Câmara graduada ou bureta de 100 a 150 mL para a administração de sangue e hemoderivados, em tubo de PVC entre 10 e 18 cm. Unidades esterilizadas.Produto estéril, atóxico, apirogênico, artigo de uso único. Devem estar separadas em unidades estéreis (individualizadas).Estar de acordo com a legislação vigente da ANVISA e apresentar registro.</t>
  </si>
  <si>
    <t>Bolsa de transferência de sangue de 300 mL, sem anticoagulante. Apresentam compatibilidade com todos os componentes do sangue, possuem formato anatômico com cantos arredondados e que facilita o escoamento completo em todos os procedimentos. Produto estéril, atóxico, apirogênico, artigo de uso único. Devem estar separadas em unidades estéreis (individualizadas).Estar de acordo com a legislação vigente da ANVISA.</t>
  </si>
  <si>
    <t>Bolsa simples ou única para a coleta de sangue, com capacidade de 450 a 500 mL, com solução anticoagulante de citrato ou similares; confeccionada em PVC atóxico, com todos os campos internos arredondados, estéril e apirogênica. As bolsas devem ser separadas em unidades estéreis (individualizadas); com agulha e bisel para a coleta do sangue em gravidade e de forma similar a doadores de sangue. Estéril, atóxico, apirogênico, artigo de uso único. Devem ser separadas em unidades estéreis (individualizadas). Estar de acordo com a legislação vigente da ANVISA.</t>
  </si>
  <si>
    <t>Caixa com 01 conjunto de eluição ácida de hemácias e identificação de anticorpos antí-eritrocitários - KIT DE ELUIÇÃO ÁCIDA DE ANTICORPOS ANTI-ERITROCITÁRIOS. Caixa com 01 conjunto com 03 frascos: 01 frasco de eluição ácida, 01 frasco com solução de lavagem e 01 frasco com solução tampão. Cada conjunto possibilita a realização de 05 a 20 testes. Dependendo da particularidade do anticorpo mais eluições são necessárias, sendo que um quantitativo maior do produto seja utilizado. Caixa com o conjunto de 03 frascos, que possibilita a realização de 05 a 20 testes por unidade de estoque.Estéril, atóxico, apirogênico, artigo de uso único. Devem ser separadas em unidades estéreis (individualizadas). Estar de acordo com a legislação vigente da ANVISA.</t>
  </si>
  <si>
    <t>Estante para tubo de ensaio. Material plástico; capacidade 30 tubos de aproximadamente 15 mm. Permite uso em banho-maria, estufa e freezer.</t>
  </si>
  <si>
    <t>REAGENTE PARA DIAGNÓSTICO CLÍNICO: CONJUNTO PARA CLASSIFICAÇÃO DE GRUPOS SANGUÍNEOS DO SISTEMA ABO/RH COM PROVA REVERSA.</t>
  </si>
  <si>
    <t>REAGENTE PARA DIAGNÓSTICO CLÍNICO: CONJUNTO PARA CLASSIFICAÇÃO DE GRUPOS SANGUÍNEOS DO SISTEMA ABO/RH.</t>
  </si>
  <si>
    <t>REAGENTE PARA DIAGNÓSTICO CLÍNICO: CARTÃO DE GEL LISS/COOMBS / DG GEL COOMBS / ID-LISS/COOMBS.</t>
  </si>
  <si>
    <t>REAGENTE PARA DIAGNÓSTICO CLÍNICO: SOLUÇÃO SALINA DE BAIXA FORÇA IÔNICA (LISS).</t>
  </si>
  <si>
    <t>REAGENTE PARA DIAGNÓSTICO CLÍNICO: CARTÃO EM GEL COOMBS DIRETO MONOESPECÍFICO COM ANTI-IGG, ANTI-C3, ANTI-IGM / CARTÃO TAD MONOESPECÍFICO / ID-DC SCREENING I.</t>
  </si>
  <si>
    <t>REAGENTE PARA DIAGNÓSTICO CLÍNICO: CARTÃO DE GEL PARA CONFIRMAÇÃO DOS GRUPOS SANGUÍNEOS ABO E RhD EM DOADORES.</t>
  </si>
  <si>
    <t>REAGENTE PARA DIAGNÓSTICO CLÍNICO: CONTROLE DE QUALIDADE PARA IMUNOHEMATOLOGIA.</t>
  </si>
  <si>
    <t>TUBO DE ENSAIO, VIDRO, SEM ORLA, 12x75 MM.</t>
  </si>
  <si>
    <t>TUBO CAPILAR; VIDRO; 75 MM, DIÂMETRO EXTERNO/INTERNO: 1,5 MM/1 MM; SEM HEPARINA SÓDICA.</t>
  </si>
  <si>
    <t>EQUIPO DE TRANSFUSÃO PEDIÁTRICO MICROGOTAS COM CÂMARA GRADUADA. EQUIPO DE TRANSFUSÃO PEDIÁTRICO MICROGOTAS COM CÂMARA GRADUADA OU BURETA DE 100 A 150 ML.</t>
  </si>
  <si>
    <t>BOLSA DE TRANSFERÊNCIA DE SANGUE DE 300 ML.</t>
  </si>
  <si>
    <t>BOLSA SIMPLES PARA COLETA DE SANGUE PARA SANGRIA TERAPÊUTICA, COM CAPACIDADE DE 450 A 500 ML.</t>
  </si>
  <si>
    <t>TESTE</t>
  </si>
  <si>
    <t>UNIDADE</t>
  </si>
  <si>
    <t>FRASCO</t>
  </si>
  <si>
    <t>CAIXA TÉRMICA PARA TRANSPORTE de produtos de saúde/ hemocomponentes, COM TERMÔMETRO, CAPACIDADE: de 12 a 19L, com DIMENSÕES APROXIMADAS: INTERNA (A X L X C) 24,0 X 21,7 X 31,5 cm; EXTERNA (A X L X C). Alça em polipropileno, PAREDE INTERNA EM PS (POLIESTIRENO), PAREDE EXTERNA EM PAD (POLIETILENO DE ALTA DENSIDADE), resistente a impacto, acabamento interno liso, sem porosidades, permitindo higienização; isolamento térmico em poliuretano. DADOS DO TERMÔMETRO: faixa de utilização - 50°C +70°C/°F precisão ±1°C/°F resolução 0,1°C escala de -20°C +50°C e ±2 para cima de 50°C; alimentação por pilha; MEDIDAS do termômetro 60 X 39 X 16 mm, COMPRIMENTO DO CABO 50 cm. Temperatura externa através de cabo e sensor máxima e mínima função °C/°F resistente a água, tampa removível. Apresentar garantia contra defeitos de fabricação. O fornecedor deverá ter disponível os tamanhos 12,15 e 19 litros . A solicitação de cada tamanho e respectivas quantidades será enviada juntamente com a Nota de Empenho, conforme necessidade da administração.</t>
  </si>
  <si>
    <t>CAIXA TÉRMICA PARA TRANSPORTE de produtos de saúde/ hemocomponentes, COM TERMÔMETRO, CAPACIDADE: de 24 a 36 litros. Alça em polipropileno, PAREDE INTERNA EM PS (POLIESTIRENO), PAREDE EXTERNA EM PAD (POLIETILENO DE ALTA DENSIDADE), resistente a impacto, acabamento interno liso, sem porosidades, permitindo higienização; isolamento térmico em poliuretano. DADOS DO TERMÔMETRO: faixa de utilização - 50°C +70°C/°F precisão ±1°C/°F resolução 0,1°C escala de -20°C +50°C e ±2 para cima de 50°C; alimentação por pilha. Temperatura externa através de cabo e sensor máxima e mínima função °C/°F resistente a água, tampa removível. Apresentar garantia contra defeitos de fabricação. O fornecedor deverá ter disponível os tamanhos 24,26,30 e 36  litros . A solicitação de cada tamanho e respectivas quantidades será enviada juntamente com a Nota de Empenho, conforme necessidade da administração.</t>
  </si>
  <si>
    <t>Caixa com 01 conjunto de eluição ácida de hemácias e identificação de anticorpos antí-eritrocitários - KIT DE ELUIÇÃO ÁCIDA DE ANTICORPOS ANTI-ERITROCITÁRIOS.</t>
  </si>
  <si>
    <t>AMPLA</t>
  </si>
  <si>
    <t>Processo SEI: 23477.031822/2025-06</t>
  </si>
  <si>
    <t>Catalão</t>
  </si>
  <si>
    <t>Reagente para diagnóstico clínico 5; Fenotipagem Sanguínea ABO/RhD Com Prova Reversa, conjunto completo; Método: Gel-Teste; Características Adicionais: Cartão Com Microtubos; Apresentação: Teste; Composição Básica: Anticorpos Monoclonais Anti-A, Anti-B, Anti-D; Outros Componentes: A1, B e Controle.Cartão para tipagem ABO com prova direta e reversa e tipagem RhD. Os cartões devem conter soros monoclonais anti-A, anti-B e anti-D, além do microtubo controle (sem anticorpos). A presença do soro anti-AB não é obrigatória. A determinação do antígeno RhD deve ser realizada a partir de um antissoro anti-RhD (Anti-D). É necessário um controle da tipagem RhD, utilizando-se sorocontrole compatível com o antissoro utilizado e do mesmo fabricante do anti-D. O soro anti-D não poderá reagir com hemácias DVI em pelo menos um microtubo. Devem ser capazes de identificar dupla população de hemácias. Para realização do teste, é necessário incluir conjunto de suspensão de hemácias para prova ABO reversa (hemácias A1 e B) na concentração de 0,8 a 1,0% em meio tamponado isotônico com conservantes, para determinação da presença ou ausência no soro de isoaglutininas anti-A e/ou anti-B em método gel aglutinação. Embalagem das hemácias A1 e B em frasco de vidro transparente, rótulo obrigatoriamente em língua portuguesa com a descrição do produto, data de fabricação/validade, com registro no Ministério da Saúde, com validade não inferior a 28 dias, apresentar o número do lote no rótulo, temperatura de armazenamento de 2 a 8ºC, bula com nome do produto, instruções de uso e composição.
Deve incluir todos os insumos nas quantidades necessárias para a realização do teste na metologia gel teste.</t>
  </si>
  <si>
    <t>Reagente para diagóstico clínico; Tipo: Conjunto Completo;Tipo De Análise: Fenotipagem Sangüínea Abo/Rh Para Classificação; Método: Gel-Teste; Apresentação: Teste; Características Adicionais: Cartão Com Microtubos; Composição Básica: Anticorpos Monoclonais Anti-A, Anti-B, Anti-Ab; Outros Componentes: Anti-D, Controle E Policlonal Anti-Ig Humano.Cartões para tipagem ABO/RhD de Recém Nascidos devem conter a prova direta com anti-A, anti-B e anti-D (em no mínimo um microtubo), além do microtubo controle para Rh (sem anticorpos) e um microtubo contendo soro de antiglobulina humana.</t>
  </si>
  <si>
    <t>Reagente para diagnóstico clínico; conjunto para teste LISS/Coombs; método: gel-teste. Apresentação: cartão plástico com microtubos, contendo gel impregnado com anti-imunoglobulinas poliespecíficas (Anti-AGH de coelho; anti-C3d monoclonal).CARTÃO PARA TÉCNICA DE COOMBS - Cartão para teste imunohematológico em gel aglutinação que dispensa a fase de lavagem dos glóbulos vermelhos. Suporte de plástico formado por 6 a 8 microtubos, contendo solução com tampão de baixa força iônica (LISS), soro antiglobulina humana poliespecífica (AGH) suspensos em gel e todas as soluções necessárias a serem utilizadas nas reações. Os microtubos são utilizados para pesquisa e identificação de anticorpos antieritrocitários, provas de compatibilidade prétransfusionais e teste de antiglobulina humana direto (TAD).</t>
  </si>
  <si>
    <t>Reagente Para Diagnóstico Clínico 5; tipo: Solução Salina De Baixa Força Iônica (LISS). SOLUÇÃO DILUENTE DE BAIXA FORÇA IÔNICA - SOLUÇÃO PARA REDUÇÃO DA FORÇA IÔNICA (LISS) em testes imunohematológicos, para preparo de suspensão de hemácias de 0,8 a 1% prontas para uso. Solução modificada e padronizada para método gel aglutinação, utilizada nas diluições de hemácias para realização de fenotipagens sanguíneas, teste direto da antiglobulina humana, titulação de anticorpos e prova de compatibilidade. Aspecto líquido, incolor, transparente e livre de partículas. Acondicionada em embalagem apropriada para o produto, rótulo com número do lote, data de fabricação/validade e procedência. Estável por 12 meses à temperatura de 2 a 8º C.Apresentação: frasco de 500 ml.Observação: A empresa poderá fornecer o item no volume de 05 frascos de 100 ml.</t>
  </si>
  <si>
    <t>Tubo de ensaio. Material: vidro; para reações de aglutinações, cilíndrico, com fundo em "U",fundo redondo, sem orla. Dimensões: cerca de 12 x 75 mm.</t>
  </si>
  <si>
    <t>Grupo 1</t>
  </si>
  <si>
    <t>ME/EPP</t>
  </si>
  <si>
    <t xml:space="preserve">                                                                                          Custo Total Estimado e Quantitativo por HUF e Descrição Detalhada o Objeto</t>
  </si>
  <si>
    <t>ESTANTE PARA TUBO DE ENSAIO.</t>
  </si>
  <si>
    <t>CAIXA TÉRMICA PARA TRANSPORTE DE PRODUTOS DE SAÚDE/HEMOCOMPONENTES, COM TERMÔMETRO, CAPACIDADE: DE 12 A 19 L.</t>
  </si>
  <si>
    <t>CAIXA TÉRMICA PARA TRANSPORTE DE PRODUTOS DE SAÚDE/HEMOCOMPONENTES, COM TERMÔMETRO, CAPACIDADE: DE 24 A 36 L.</t>
  </si>
  <si>
    <t>SORO ANTI-D MONOCLONAL; PARA CLASSIFICAÇÃO DE GRUPO SANGUÍNEO DO SISTEMA RhD.  FRASCO COM 5 ML.</t>
  </si>
  <si>
    <t>Grupos</t>
  </si>
  <si>
    <t>Reagente para diagnóstico clínico., tipo:conjunto completo, tipo de análise:fenotipagem sangüínea ABO/RH para
classificação, método:gel-teste, apresentação:teste, características adicionais:cartão com microtubos, composição
básica:anticorpos monoclonais anti-a, anti-b, anti-d para tipagem ABO/RH de bolsas de sangue</t>
  </si>
  <si>
    <t>Kit de Hemácia I e II de células reagentes na concentração de 0,8 a 1% com 2 frascos de 10ml de células fenotipadas I e II contendo
obrigatoriamente a presença do antígenos Diegoa destinadas à pesquisa de anticorpos irregulares pelo método de gel-centrifugação.</t>
  </si>
  <si>
    <t>Kit de Hemácias A1 e B. Kit de células reagentes contendo 2 (duas) Hemácias fenotipadas dos antígenos A1 e B na concentração de 0,8
a 1%, para prova de tipagem reversa, suspensas em solução de baixa força iônica para utilização no método de tipagem sanguínea por
gel-centrifugação.</t>
  </si>
  <si>
    <t>KIT CONTROLE DE QUALIDADE INTERNO Kit para controle de qualidade dos reativos e procedimentos de trabalho nas fenotipagens
sanguíneas e nas pesquisas e identificações de anticorpos anti-eritrocitários contendo hemácias e soros teste de especificidades
conhecidas.</t>
  </si>
  <si>
    <t>EBS02864</t>
  </si>
  <si>
    <t>Kit de Hemácia I e II 0,8 a 1% com 2 frascos de 10ml método de gel-centrifugação.</t>
  </si>
  <si>
    <t>EBS02792</t>
  </si>
  <si>
    <t>Kit de Hemácias A1 e B 0,8
a 1% por
gel-centrifugação.</t>
  </si>
  <si>
    <t>Reagente Para Diagnóstico Clínico; Tipo: Conjunto Completo; Tipo De Análise: Coombs Direto Monoespecífico; Método: Gel-Teste; Apresentação: Teste; Composição Básica: Cartão Com Microtubos; Coombs Direto Monoespecífico CONTENDO SORO ANTI-IgG, ANTI-C3d E CONTROLE DO TESTE. Cartão para realização de Coombs direto Monoespecífico contendo no mínimo soros específicos Anticorpo Policlonal Anti-Igg/Igm/Iga, Anti-C3c , Anticorpo Monoclonal Anti-C3d, Controle</t>
  </si>
  <si>
    <t>EBS08536</t>
  </si>
  <si>
    <t>UNIDADE/KIT</t>
  </si>
  <si>
    <t>EBS08537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</si>
</sst>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3" borderId="3" xfId="0" applyFill="1" applyBorder="1" applyAlignment="1">
      <alignment horizontal="center" vertical="center"/>
    </xf>
    <xf numFmtId="0" fontId="2" fillId="0" borderId="0" xfId="0" applyFont="1"/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4" borderId="0" xfId="0" applyFont="1" applyFill="1" applyAlignment="1">
      <alignment vertical="center"/>
    </xf>
    <xf numFmtId="3" fontId="2" fillId="2" borderId="0" xfId="0" applyNumberFormat="1" applyFont="1" applyFill="1" applyAlignment="1">
      <alignment horizontal="center"/>
    </xf>
    <xf numFmtId="0" fontId="3" fillId="4" borderId="0" xfId="0" applyFont="1" applyFill="1"/>
    <xf numFmtId="0" fontId="3" fillId="4" borderId="4" xfId="0" applyFont="1" applyFill="1" applyBorder="1"/>
    <xf numFmtId="0" fontId="1" fillId="4" borderId="4" xfId="0" applyFont="1" applyFill="1" applyBorder="1" applyAlignment="1">
      <alignment vertic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/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0" fillId="3" borderId="0" xfId="0" applyFill="1"/>
    <xf numFmtId="10" fontId="0" fillId="3" borderId="1" xfId="0" applyNumberForma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0" fontId="0" fillId="5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0" fillId="5" borderId="8" xfId="0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wrapText="1"/>
    </xf>
    <xf numFmtId="3" fontId="2" fillId="5" borderId="8" xfId="0" applyNumberFormat="1" applyFont="1" applyFill="1" applyBorder="1" applyAlignment="1">
      <alignment horizontal="center" vertical="center"/>
    </xf>
    <xf numFmtId="10" fontId="0" fillId="5" borderId="8" xfId="0" applyNumberForma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 wrapText="1"/>
    </xf>
    <xf numFmtId="10" fontId="0" fillId="5" borderId="9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3" fontId="2" fillId="5" borderId="2" xfId="0" applyNumberFormat="1" applyFont="1" applyFill="1" applyBorder="1" applyAlignment="1">
      <alignment horizontal="center" vertical="center"/>
    </xf>
    <xf numFmtId="10" fontId="0" fillId="5" borderId="2" xfId="0" applyNumberForma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/>
    </xf>
    <xf numFmtId="0" fontId="3" fillId="4" borderId="4" xfId="0" applyFont="1" applyFill="1" applyBorder="1" applyAlignment="1">
      <alignment horizontal="left"/>
    </xf>
    <xf numFmtId="0" fontId="1" fillId="4" borderId="0" xfId="0" applyFont="1" applyFill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FF0000"/>
      </font>
    </dxf>
    <dxf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10631</xdr:colOff>
      <xdr:row>0</xdr:row>
      <xdr:rowOff>19049</xdr:rowOff>
    </xdr:from>
    <xdr:to>
      <xdr:col>2</xdr:col>
      <xdr:colOff>733425</xdr:colOff>
      <xdr:row>1</xdr:row>
      <xdr:rowOff>180975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9760794-B029-4B66-88DA-D1A8CC70A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31" y="19049"/>
          <a:ext cx="1370494" cy="352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9082-9AEC-408E-8426-AFD2ABF59BDE}">
  <dimension ref="A1:S45"/>
  <sheetViews>
    <sheetView tabSelected="1" topLeftCell="G1" zoomScale="80" zoomScaleNormal="80" workbookViewId="0">
      <pane ySplit="8" topLeftCell="A9" activePane="bottomLeft" state="frozen"/>
      <selection pane="bottomLeft" activeCell="L19" sqref="L19:L20"/>
    </sheetView>
  </sheetViews>
  <sheetFormatPr defaultRowHeight="15" x14ac:dyDescent="0.25"/>
  <cols>
    <col min="1" max="1" width="13" customWidth="1"/>
    <col min="2" max="2" width="9.7109375" customWidth="1"/>
    <col min="3" max="3" width="19.7109375" customWidth="1"/>
    <col min="4" max="4" width="31.85546875" style="2" customWidth="1"/>
    <col min="5" max="5" width="20.7109375" style="2" bestFit="1" customWidth="1"/>
    <col min="6" max="6" width="34.42578125" style="2" customWidth="1"/>
    <col min="7" max="7" width="94.42578125" style="2" customWidth="1"/>
    <col min="8" max="8" width="28.140625" style="14" customWidth="1"/>
    <col min="9" max="9" width="24.140625" style="2" customWidth="1"/>
    <col min="10" max="10" width="24.42578125" style="14" customWidth="1"/>
    <col min="11" max="11" width="23" style="2" customWidth="1"/>
    <col min="12" max="12" width="25.7109375" style="2" customWidth="1"/>
    <col min="13" max="13" width="22" style="2" customWidth="1"/>
    <col min="14" max="14" width="21.28515625" style="2" customWidth="1"/>
    <col min="15" max="15" width="24" style="2" customWidth="1"/>
    <col min="16" max="16" width="26.140625" style="2" customWidth="1"/>
    <col min="17" max="17" width="21" style="2" customWidth="1"/>
    <col min="18" max="18" width="26.85546875" customWidth="1"/>
    <col min="19" max="19" width="15.7109375" customWidth="1"/>
  </cols>
  <sheetData>
    <row r="1" spans="1:19" x14ac:dyDescent="0.25">
      <c r="A1" s="10"/>
      <c r="B1" s="10"/>
      <c r="C1" s="10"/>
      <c r="D1" s="60" t="s">
        <v>39</v>
      </c>
      <c r="E1" s="60"/>
      <c r="F1" s="60"/>
      <c r="G1" s="61"/>
      <c r="H1" s="48" t="s">
        <v>25</v>
      </c>
      <c r="I1" s="4" t="s">
        <v>26</v>
      </c>
      <c r="J1" s="4" t="s">
        <v>26</v>
      </c>
      <c r="K1" s="4" t="s">
        <v>26</v>
      </c>
      <c r="L1" s="4" t="s">
        <v>26</v>
      </c>
      <c r="M1" s="4"/>
      <c r="N1" s="4"/>
      <c r="O1" s="4"/>
    </row>
    <row r="2" spans="1:19" x14ac:dyDescent="0.25">
      <c r="A2" s="10"/>
      <c r="B2" s="10"/>
      <c r="C2" s="8"/>
      <c r="D2" s="62" t="s">
        <v>31</v>
      </c>
      <c r="E2" s="62"/>
      <c r="F2" s="62"/>
      <c r="G2" s="63"/>
      <c r="H2" s="48" t="s">
        <v>24</v>
      </c>
      <c r="I2" s="3" t="s">
        <v>3</v>
      </c>
      <c r="J2" s="3" t="s">
        <v>4</v>
      </c>
      <c r="K2" s="3" t="s">
        <v>3</v>
      </c>
      <c r="L2" s="3" t="s">
        <v>3</v>
      </c>
      <c r="M2" s="3" t="s">
        <v>4</v>
      </c>
      <c r="N2" s="3" t="s">
        <v>3</v>
      </c>
      <c r="O2" s="3"/>
    </row>
    <row r="3" spans="1:19" x14ac:dyDescent="0.25">
      <c r="A3" s="10"/>
      <c r="B3" s="10"/>
      <c r="C3" s="8"/>
      <c r="D3" s="62" t="s">
        <v>59</v>
      </c>
      <c r="E3" s="62"/>
      <c r="F3" s="62"/>
      <c r="G3" s="63"/>
      <c r="H3" s="48" t="s">
        <v>5</v>
      </c>
      <c r="I3" s="3" t="s">
        <v>6</v>
      </c>
      <c r="J3" s="3" t="s">
        <v>7</v>
      </c>
      <c r="K3" s="3" t="s">
        <v>6</v>
      </c>
      <c r="L3" s="3" t="s">
        <v>8</v>
      </c>
      <c r="M3" s="3" t="s">
        <v>7</v>
      </c>
      <c r="N3" s="3" t="s">
        <v>6</v>
      </c>
      <c r="O3" s="3"/>
    </row>
    <row r="4" spans="1:19" x14ac:dyDescent="0.25">
      <c r="A4" s="10"/>
      <c r="B4" s="10"/>
      <c r="C4" s="8"/>
      <c r="D4" s="8" t="s">
        <v>86</v>
      </c>
      <c r="E4" s="8"/>
      <c r="F4" s="8"/>
      <c r="G4" s="12"/>
      <c r="H4" s="48" t="s">
        <v>9</v>
      </c>
      <c r="I4" s="3" t="s">
        <v>12</v>
      </c>
      <c r="J4" s="3" t="s">
        <v>11</v>
      </c>
      <c r="K4" s="3" t="s">
        <v>10</v>
      </c>
      <c r="L4" s="3" t="s">
        <v>13</v>
      </c>
      <c r="M4" s="3" t="s">
        <v>87</v>
      </c>
      <c r="N4" s="3" t="s">
        <v>36</v>
      </c>
      <c r="O4" s="3"/>
    </row>
    <row r="5" spans="1:19" x14ac:dyDescent="0.25">
      <c r="A5" s="10"/>
      <c r="B5" s="10"/>
      <c r="C5" s="10"/>
      <c r="D5" s="10" t="s">
        <v>58</v>
      </c>
      <c r="E5" s="10"/>
      <c r="F5" s="10"/>
      <c r="G5" s="11"/>
      <c r="H5" s="48" t="s">
        <v>14</v>
      </c>
      <c r="I5" s="5">
        <v>41238</v>
      </c>
      <c r="J5" s="5">
        <v>93734</v>
      </c>
      <c r="K5" s="5">
        <v>54038</v>
      </c>
      <c r="L5" s="5">
        <v>60011</v>
      </c>
      <c r="M5" s="5">
        <v>93017</v>
      </c>
      <c r="N5" s="5">
        <v>44458</v>
      </c>
      <c r="O5" s="5"/>
    </row>
    <row r="6" spans="1:19" x14ac:dyDescent="0.25">
      <c r="A6" s="60" t="s">
        <v>95</v>
      </c>
      <c r="B6" s="60"/>
      <c r="C6" s="60"/>
      <c r="D6" s="60"/>
      <c r="E6" s="60"/>
      <c r="F6" s="60"/>
      <c r="G6" s="61"/>
      <c r="H6" s="48" t="s">
        <v>2</v>
      </c>
      <c r="I6" s="5">
        <v>155021</v>
      </c>
      <c r="J6" s="5">
        <v>155904</v>
      </c>
      <c r="K6" s="5">
        <v>156654</v>
      </c>
      <c r="L6" s="5">
        <v>157243</v>
      </c>
      <c r="M6" s="5">
        <v>155007</v>
      </c>
      <c r="N6" s="5">
        <v>155007</v>
      </c>
      <c r="O6" s="5"/>
      <c r="P6" s="13"/>
      <c r="Q6" s="14"/>
    </row>
    <row r="7" spans="1:19" ht="15.75" thickBot="1" x14ac:dyDescent="0.3">
      <c r="A7" s="64"/>
      <c r="B7" s="64"/>
      <c r="C7" s="64"/>
      <c r="D7" s="64"/>
      <c r="E7" s="64"/>
      <c r="F7" s="64"/>
      <c r="G7" s="65"/>
      <c r="H7" s="49" t="s">
        <v>15</v>
      </c>
      <c r="I7" s="6" t="s">
        <v>18</v>
      </c>
      <c r="J7" s="6" t="s">
        <v>17</v>
      </c>
      <c r="K7" s="6" t="s">
        <v>16</v>
      </c>
      <c r="L7" s="7"/>
      <c r="M7" s="9"/>
      <c r="N7" s="9"/>
      <c r="O7" s="6"/>
    </row>
    <row r="8" spans="1:19" ht="30.75" thickBot="1" x14ac:dyDescent="0.3">
      <c r="A8" s="36" t="s">
        <v>100</v>
      </c>
      <c r="B8" s="36" t="s">
        <v>0</v>
      </c>
      <c r="C8" s="36" t="s">
        <v>21</v>
      </c>
      <c r="D8" s="37" t="s">
        <v>1</v>
      </c>
      <c r="E8" s="38" t="s">
        <v>29</v>
      </c>
      <c r="F8" s="38" t="s">
        <v>30</v>
      </c>
      <c r="G8" s="39" t="s">
        <v>32</v>
      </c>
      <c r="H8" s="38" t="s">
        <v>33</v>
      </c>
      <c r="I8" s="40" t="s">
        <v>18</v>
      </c>
      <c r="J8" s="40" t="s">
        <v>20</v>
      </c>
      <c r="K8" s="40" t="s">
        <v>19</v>
      </c>
      <c r="L8" s="40" t="s">
        <v>28</v>
      </c>
      <c r="M8" s="40" t="s">
        <v>34</v>
      </c>
      <c r="N8" s="40" t="s">
        <v>35</v>
      </c>
      <c r="O8" s="40" t="s">
        <v>37</v>
      </c>
      <c r="P8" s="40" t="s">
        <v>22</v>
      </c>
      <c r="Q8" s="40" t="s">
        <v>23</v>
      </c>
      <c r="R8" s="41" t="s">
        <v>38</v>
      </c>
      <c r="S8" s="44" t="s">
        <v>27</v>
      </c>
    </row>
    <row r="9" spans="1:19" s="19" customFormat="1" ht="307.5" customHeight="1" thickBot="1" x14ac:dyDescent="0.3">
      <c r="A9" s="66" t="s">
        <v>93</v>
      </c>
      <c r="B9" s="27">
        <v>1</v>
      </c>
      <c r="C9" s="27">
        <v>353693</v>
      </c>
      <c r="D9" s="28" t="s">
        <v>41</v>
      </c>
      <c r="E9" s="28" t="s">
        <v>57</v>
      </c>
      <c r="F9" s="29" t="s">
        <v>67</v>
      </c>
      <c r="G9" s="29" t="s">
        <v>88</v>
      </c>
      <c r="H9" s="28" t="s">
        <v>79</v>
      </c>
      <c r="I9" s="28">
        <v>0</v>
      </c>
      <c r="J9" s="28">
        <v>7200</v>
      </c>
      <c r="K9" s="28">
        <v>0</v>
      </c>
      <c r="L9" s="28">
        <v>238</v>
      </c>
      <c r="M9" s="28">
        <v>11000</v>
      </c>
      <c r="N9" s="28">
        <v>11000</v>
      </c>
      <c r="O9" s="28">
        <f>ROUND(SUM(I9:N9)*0.2,0)</f>
        <v>5888</v>
      </c>
      <c r="P9" s="28">
        <f>COUNTIF(I9:O9,"&gt;"&amp;0)</f>
        <v>5</v>
      </c>
      <c r="Q9" s="30">
        <f>SUMIF(I9:O9,"&gt;"&amp;0)</f>
        <v>35326</v>
      </c>
      <c r="R9" s="31">
        <v>7.4999999999999997E-3</v>
      </c>
      <c r="S9" s="57" t="s">
        <v>85</v>
      </c>
    </row>
    <row r="10" spans="1:19" s="19" customFormat="1" ht="105.75" thickBot="1" x14ac:dyDescent="0.3">
      <c r="A10" s="67"/>
      <c r="B10" s="27">
        <v>2</v>
      </c>
      <c r="C10" s="35">
        <v>353695</v>
      </c>
      <c r="D10" s="23" t="s">
        <v>42</v>
      </c>
      <c r="E10" s="23" t="s">
        <v>57</v>
      </c>
      <c r="F10" s="24" t="s">
        <v>68</v>
      </c>
      <c r="G10" s="24" t="s">
        <v>89</v>
      </c>
      <c r="H10" s="23" t="s">
        <v>80</v>
      </c>
      <c r="I10" s="23">
        <v>0</v>
      </c>
      <c r="J10" s="23">
        <v>0</v>
      </c>
      <c r="K10" s="23">
        <v>0</v>
      </c>
      <c r="L10" s="23">
        <v>0</v>
      </c>
      <c r="M10" s="23">
        <v>4550</v>
      </c>
      <c r="N10" s="23">
        <v>4550</v>
      </c>
      <c r="O10" s="23">
        <f>ROUND(SUM(I10:N10)*0.2,0)</f>
        <v>1820</v>
      </c>
      <c r="P10" s="28">
        <f>COUNTIF(I10:O10,"&gt;"&amp;0)</f>
        <v>3</v>
      </c>
      <c r="Q10" s="42">
        <f>SUMIF(I10:O10,"&gt;"&amp;0)</f>
        <v>10920</v>
      </c>
      <c r="R10" s="25">
        <v>7.4999999999999997E-3</v>
      </c>
      <c r="S10" s="58"/>
    </row>
    <row r="11" spans="1:19" s="19" customFormat="1" ht="157.5" customHeight="1" thickBot="1" x14ac:dyDescent="0.3">
      <c r="A11" s="67"/>
      <c r="B11" s="27">
        <v>3</v>
      </c>
      <c r="C11" s="23">
        <v>337227</v>
      </c>
      <c r="D11" s="23" t="s">
        <v>43</v>
      </c>
      <c r="E11" s="23" t="s">
        <v>57</v>
      </c>
      <c r="F11" s="24" t="s">
        <v>69</v>
      </c>
      <c r="G11" s="24" t="s">
        <v>90</v>
      </c>
      <c r="H11" s="23" t="s">
        <v>79</v>
      </c>
      <c r="I11" s="23">
        <v>0</v>
      </c>
      <c r="J11" s="23">
        <v>700</v>
      </c>
      <c r="K11" s="23">
        <v>0</v>
      </c>
      <c r="L11" s="23">
        <v>10800</v>
      </c>
      <c r="M11" s="23">
        <v>7293</v>
      </c>
      <c r="N11" s="23">
        <v>7293</v>
      </c>
      <c r="O11" s="23">
        <f>ROUND(SUM(I11:N11)*0.2,0)</f>
        <v>5217</v>
      </c>
      <c r="P11" s="28">
        <f>COUNTIF(I11:O11,"&gt;"&amp;0)</f>
        <v>5</v>
      </c>
      <c r="Q11" s="42">
        <f>SUMIF(I11:O11,"&gt;"&amp;0)</f>
        <v>31303</v>
      </c>
      <c r="R11" s="25">
        <v>7.4999999999999997E-3</v>
      </c>
      <c r="S11" s="58"/>
    </row>
    <row r="12" spans="1:19" s="19" customFormat="1" ht="173.25" customHeight="1" thickBot="1" x14ac:dyDescent="0.3">
      <c r="A12" s="67"/>
      <c r="B12" s="27">
        <v>4</v>
      </c>
      <c r="C12" s="35">
        <v>332982</v>
      </c>
      <c r="D12" s="23" t="s">
        <v>44</v>
      </c>
      <c r="E12" s="23" t="s">
        <v>57</v>
      </c>
      <c r="F12" s="50" t="s">
        <v>70</v>
      </c>
      <c r="G12" s="24" t="s">
        <v>91</v>
      </c>
      <c r="H12" s="23" t="s">
        <v>81</v>
      </c>
      <c r="I12" s="23">
        <v>0</v>
      </c>
      <c r="J12" s="23">
        <v>0</v>
      </c>
      <c r="K12" s="23">
        <v>0</v>
      </c>
      <c r="L12" s="23">
        <v>1152</v>
      </c>
      <c r="M12" s="23">
        <v>4550</v>
      </c>
      <c r="N12" s="23">
        <v>4550</v>
      </c>
      <c r="O12" s="23">
        <f>ROUND(SUM(I12:N12)*0.2,0)</f>
        <v>2050</v>
      </c>
      <c r="P12" s="28">
        <f>COUNTIF(I12:O12,"&gt;"&amp;0)</f>
        <v>4</v>
      </c>
      <c r="Q12" s="42">
        <f>SUMIF(I12:O12,"&gt;"&amp;0)</f>
        <v>12302</v>
      </c>
      <c r="R12" s="25">
        <v>7.4999999999999997E-3</v>
      </c>
      <c r="S12" s="58"/>
    </row>
    <row r="13" spans="1:19" s="19" customFormat="1" ht="90.75" thickBot="1" x14ac:dyDescent="0.3">
      <c r="A13" s="67"/>
      <c r="B13" s="27">
        <v>5</v>
      </c>
      <c r="C13" s="23">
        <v>353074</v>
      </c>
      <c r="D13" s="23" t="s">
        <v>45</v>
      </c>
      <c r="E13" s="23" t="s">
        <v>57</v>
      </c>
      <c r="F13" s="17" t="s">
        <v>71</v>
      </c>
      <c r="G13" s="24" t="s">
        <v>109</v>
      </c>
      <c r="H13" s="23" t="s">
        <v>79</v>
      </c>
      <c r="I13" s="23">
        <v>0</v>
      </c>
      <c r="J13" s="23">
        <v>0</v>
      </c>
      <c r="K13" s="23">
        <v>0</v>
      </c>
      <c r="L13" s="23">
        <v>120</v>
      </c>
      <c r="M13" s="23">
        <v>60</v>
      </c>
      <c r="N13" s="23">
        <v>60</v>
      </c>
      <c r="O13" s="23">
        <f>ROUND(SUM(I13:N13)*0.2,0)</f>
        <v>48</v>
      </c>
      <c r="P13" s="28">
        <f>COUNTIF(I13:O13,"&gt;"&amp;0)</f>
        <v>4</v>
      </c>
      <c r="Q13" s="42">
        <f>SUMIF(I13:O13,"&gt;"&amp;0)</f>
        <v>288</v>
      </c>
      <c r="R13" s="25">
        <v>7.4999999999999997E-3</v>
      </c>
      <c r="S13" s="58"/>
    </row>
    <row r="14" spans="1:19" s="19" customFormat="1" ht="60.75" thickBot="1" x14ac:dyDescent="0.3">
      <c r="A14" s="67"/>
      <c r="B14" s="27">
        <v>6</v>
      </c>
      <c r="C14" s="35">
        <v>354480</v>
      </c>
      <c r="D14" s="23" t="s">
        <v>105</v>
      </c>
      <c r="E14" s="23" t="s">
        <v>57</v>
      </c>
      <c r="F14" s="24" t="s">
        <v>106</v>
      </c>
      <c r="G14" s="24" t="s">
        <v>102</v>
      </c>
      <c r="H14" s="23" t="s">
        <v>111</v>
      </c>
      <c r="I14" s="23">
        <v>24</v>
      </c>
      <c r="J14" s="23">
        <v>24</v>
      </c>
      <c r="K14" s="23">
        <v>24</v>
      </c>
      <c r="L14" s="23">
        <v>24</v>
      </c>
      <c r="M14" s="23">
        <v>24</v>
      </c>
      <c r="N14" s="23">
        <v>24</v>
      </c>
      <c r="O14" s="23">
        <f>ROUND(SUM(I14:N14)*0.2,0)</f>
        <v>29</v>
      </c>
      <c r="P14" s="28">
        <f>COUNTIF(I14:O14,"&gt;"&amp;0)</f>
        <v>7</v>
      </c>
      <c r="Q14" s="42">
        <f>SUMIF(I14:O14,"&gt;"&amp;0)</f>
        <v>173</v>
      </c>
      <c r="R14" s="25">
        <v>7.4999999999999997E-3</v>
      </c>
      <c r="S14" s="58"/>
    </row>
    <row r="15" spans="1:19" s="19" customFormat="1" ht="75.75" thickBot="1" x14ac:dyDescent="0.3">
      <c r="A15" s="67"/>
      <c r="B15" s="27">
        <v>7</v>
      </c>
      <c r="C15" s="35">
        <v>354481</v>
      </c>
      <c r="D15" s="23" t="s">
        <v>107</v>
      </c>
      <c r="E15" s="23" t="s">
        <v>57</v>
      </c>
      <c r="F15" s="24" t="s">
        <v>108</v>
      </c>
      <c r="G15" s="24" t="s">
        <v>103</v>
      </c>
      <c r="H15" s="23" t="s">
        <v>111</v>
      </c>
      <c r="I15" s="23">
        <v>24</v>
      </c>
      <c r="J15" s="23">
        <v>24</v>
      </c>
      <c r="K15" s="23">
        <v>24</v>
      </c>
      <c r="L15" s="23">
        <v>24</v>
      </c>
      <c r="M15" s="23">
        <v>24</v>
      </c>
      <c r="N15" s="23">
        <v>24</v>
      </c>
      <c r="O15" s="23">
        <f>ROUND(SUM(I15:N15)*0.2,0)</f>
        <v>29</v>
      </c>
      <c r="P15" s="28">
        <f>COUNTIF(I15:O15,"&gt;"&amp;0)</f>
        <v>7</v>
      </c>
      <c r="Q15" s="42">
        <f>SUMIF(I15:O15,"&gt;"&amp;0)</f>
        <v>173</v>
      </c>
      <c r="R15" s="25">
        <v>7.4999999999999997E-3</v>
      </c>
      <c r="S15" s="58"/>
    </row>
    <row r="16" spans="1:19" s="19" customFormat="1" ht="75.75" thickBot="1" x14ac:dyDescent="0.3">
      <c r="A16" s="67"/>
      <c r="B16" s="27">
        <v>8</v>
      </c>
      <c r="C16" s="16">
        <v>362078</v>
      </c>
      <c r="D16" s="15" t="s">
        <v>47</v>
      </c>
      <c r="E16" s="15" t="s">
        <v>57</v>
      </c>
      <c r="F16" s="17" t="s">
        <v>73</v>
      </c>
      <c r="G16" s="24" t="s">
        <v>104</v>
      </c>
      <c r="H16" s="23" t="s">
        <v>79</v>
      </c>
      <c r="I16" s="23">
        <v>12</v>
      </c>
      <c r="J16" s="23">
        <v>12</v>
      </c>
      <c r="K16" s="23">
        <v>12</v>
      </c>
      <c r="L16" s="23">
        <v>20</v>
      </c>
      <c r="M16" s="23">
        <v>80</v>
      </c>
      <c r="N16" s="23">
        <v>80</v>
      </c>
      <c r="O16" s="23">
        <f>ROUND(SUM(I16:N16)*0.2,0)</f>
        <v>43</v>
      </c>
      <c r="P16" s="28">
        <f>COUNTIF(I16:O16,"&gt;"&amp;0)</f>
        <v>7</v>
      </c>
      <c r="Q16" s="42">
        <f>SUMIF(I16:O16,"&gt;"&amp;0)</f>
        <v>259</v>
      </c>
      <c r="R16" s="25">
        <v>7.4999999999999997E-3</v>
      </c>
      <c r="S16" s="58"/>
    </row>
    <row r="17" spans="1:19" s="19" customFormat="1" ht="67.5" customHeight="1" thickBot="1" x14ac:dyDescent="0.3">
      <c r="A17" s="67"/>
      <c r="B17" s="27">
        <v>9</v>
      </c>
      <c r="C17" s="51">
        <v>280353</v>
      </c>
      <c r="D17" s="52" t="s">
        <v>50</v>
      </c>
      <c r="E17" s="52" t="s">
        <v>57</v>
      </c>
      <c r="F17" s="53" t="s">
        <v>99</v>
      </c>
      <c r="G17" s="53" t="s">
        <v>61</v>
      </c>
      <c r="H17" s="52" t="s">
        <v>80</v>
      </c>
      <c r="I17" s="52">
        <v>0</v>
      </c>
      <c r="J17" s="52">
        <v>30</v>
      </c>
      <c r="K17" s="52">
        <v>0</v>
      </c>
      <c r="L17" s="52">
        <v>336</v>
      </c>
      <c r="M17" s="52">
        <v>220</v>
      </c>
      <c r="N17" s="52">
        <v>220</v>
      </c>
      <c r="O17" s="23">
        <f>ROUND(SUM(I17:N17)*0.2,0)</f>
        <v>161</v>
      </c>
      <c r="P17" s="28">
        <f>COUNTIF(I17:O17,"&gt;"&amp;0)</f>
        <v>5</v>
      </c>
      <c r="Q17" s="54">
        <v>967</v>
      </c>
      <c r="R17" s="55">
        <v>7.4999999999999997E-3</v>
      </c>
      <c r="S17" s="58"/>
    </row>
    <row r="18" spans="1:19" s="19" customFormat="1" ht="105.75" customHeight="1" thickBot="1" x14ac:dyDescent="0.3">
      <c r="A18" s="68"/>
      <c r="B18" s="27">
        <v>10</v>
      </c>
      <c r="C18" s="45" t="s">
        <v>40</v>
      </c>
      <c r="D18" s="32" t="s">
        <v>46</v>
      </c>
      <c r="E18" s="32" t="s">
        <v>57</v>
      </c>
      <c r="F18" s="33" t="s">
        <v>72</v>
      </c>
      <c r="G18" s="33" t="s">
        <v>101</v>
      </c>
      <c r="H18" s="32" t="s">
        <v>79</v>
      </c>
      <c r="I18" s="32">
        <v>0</v>
      </c>
      <c r="J18" s="32">
        <v>0</v>
      </c>
      <c r="K18" s="32">
        <v>0</v>
      </c>
      <c r="L18" s="32">
        <v>1800</v>
      </c>
      <c r="M18" s="32">
        <v>7800</v>
      </c>
      <c r="N18" s="32">
        <v>7800</v>
      </c>
      <c r="O18" s="23">
        <f>ROUND(SUM(I18:N18)*0.2,0)</f>
        <v>3480</v>
      </c>
      <c r="P18" s="28">
        <f>COUNTIF(I18:O18,"&gt;"&amp;0)</f>
        <v>4</v>
      </c>
      <c r="Q18" s="43">
        <f>SUMIF(I18:O18,"&gt;"&amp;0)</f>
        <v>20880</v>
      </c>
      <c r="R18" s="34">
        <v>7.4999999999999997E-3</v>
      </c>
      <c r="S18" s="59"/>
    </row>
    <row r="19" spans="1:19" s="19" customFormat="1" ht="30.75" thickBot="1" x14ac:dyDescent="0.3">
      <c r="A19" s="26"/>
      <c r="B19" s="27">
        <v>11</v>
      </c>
      <c r="C19" s="16">
        <v>409030</v>
      </c>
      <c r="D19" s="15" t="s">
        <v>48</v>
      </c>
      <c r="E19" s="15" t="s">
        <v>57</v>
      </c>
      <c r="F19" s="17" t="s">
        <v>74</v>
      </c>
      <c r="G19" s="17" t="s">
        <v>92</v>
      </c>
      <c r="H19" s="15" t="s">
        <v>80</v>
      </c>
      <c r="I19" s="15">
        <v>0</v>
      </c>
      <c r="J19" s="15">
        <v>0</v>
      </c>
      <c r="K19" s="15">
        <v>20000</v>
      </c>
      <c r="L19" s="15">
        <v>112000</v>
      </c>
      <c r="M19" s="15">
        <v>3000</v>
      </c>
      <c r="N19" s="15">
        <v>9000</v>
      </c>
      <c r="O19" s="15">
        <f>ROUND(SUM(I19:N19)*0.2,0)</f>
        <v>28800</v>
      </c>
      <c r="P19" s="28">
        <f>COUNTIF(I19:O19,"&gt;"&amp;0)</f>
        <v>5</v>
      </c>
      <c r="Q19" s="43">
        <f>SUMIF(I19:O19,"&gt;"&amp;0)</f>
        <v>172800</v>
      </c>
      <c r="R19" s="20">
        <v>7.4999999999999997E-3</v>
      </c>
      <c r="S19" s="22" t="s">
        <v>94</v>
      </c>
    </row>
    <row r="20" spans="1:19" s="19" customFormat="1" ht="30.75" thickBot="1" x14ac:dyDescent="0.3">
      <c r="A20" s="26"/>
      <c r="B20" s="27">
        <v>12</v>
      </c>
      <c r="C20" s="16">
        <v>409030</v>
      </c>
      <c r="D20" s="15" t="s">
        <v>48</v>
      </c>
      <c r="E20" s="15" t="s">
        <v>57</v>
      </c>
      <c r="F20" s="17" t="s">
        <v>74</v>
      </c>
      <c r="G20" s="17" t="s">
        <v>92</v>
      </c>
      <c r="H20" s="15" t="s">
        <v>80</v>
      </c>
      <c r="I20" s="15">
        <v>0</v>
      </c>
      <c r="J20" s="15">
        <v>0</v>
      </c>
      <c r="K20" s="15">
        <v>20000</v>
      </c>
      <c r="L20" s="15">
        <v>112000</v>
      </c>
      <c r="M20" s="15">
        <v>3000</v>
      </c>
      <c r="N20" s="15">
        <v>9000</v>
      </c>
      <c r="O20" s="15">
        <f>ROUND(SUM(I20:N20)*0.2,0)</f>
        <v>28800</v>
      </c>
      <c r="P20" s="28">
        <f>COUNTIF(I20:O20,"&gt;"&amp;0)</f>
        <v>5</v>
      </c>
      <c r="Q20" s="43">
        <f>SUMIF(I20:O20,"&gt;"&amp;0)</f>
        <v>172800</v>
      </c>
      <c r="R20" s="20">
        <v>7.4999999999999997E-3</v>
      </c>
      <c r="S20" s="22" t="s">
        <v>85</v>
      </c>
    </row>
    <row r="21" spans="1:19" s="19" customFormat="1" ht="45.75" thickBot="1" x14ac:dyDescent="0.3">
      <c r="A21" s="26"/>
      <c r="B21" s="27">
        <v>13</v>
      </c>
      <c r="C21" s="16">
        <v>414714</v>
      </c>
      <c r="D21" s="15" t="s">
        <v>49</v>
      </c>
      <c r="E21" s="15" t="s">
        <v>57</v>
      </c>
      <c r="F21" s="17" t="s">
        <v>75</v>
      </c>
      <c r="G21" s="17" t="s">
        <v>60</v>
      </c>
      <c r="H21" s="15" t="s">
        <v>80</v>
      </c>
      <c r="I21" s="15">
        <v>0</v>
      </c>
      <c r="J21" s="15">
        <v>0</v>
      </c>
      <c r="K21" s="15">
        <v>6000</v>
      </c>
      <c r="L21" s="15">
        <v>0</v>
      </c>
      <c r="M21" s="15">
        <v>3000</v>
      </c>
      <c r="N21" s="15">
        <v>8000</v>
      </c>
      <c r="O21" s="15">
        <f>ROUND(SUM(I21:N21)*0.2,0)</f>
        <v>3400</v>
      </c>
      <c r="P21" s="28">
        <f>COUNTIF(I21:O21,"&gt;"&amp;0)</f>
        <v>4</v>
      </c>
      <c r="Q21" s="43">
        <f>SUMIF(I21:O21,"&gt;"&amp;0)</f>
        <v>20400</v>
      </c>
      <c r="R21" s="20">
        <v>7.4999999999999997E-3</v>
      </c>
      <c r="S21" s="22" t="s">
        <v>85</v>
      </c>
    </row>
    <row r="22" spans="1:19" s="19" customFormat="1" ht="179.25" customHeight="1" thickBot="1" x14ac:dyDescent="0.3">
      <c r="A22" s="26"/>
      <c r="B22" s="27">
        <v>14</v>
      </c>
      <c r="C22" s="16">
        <v>609778</v>
      </c>
      <c r="D22" s="15" t="s">
        <v>51</v>
      </c>
      <c r="E22" s="15" t="s">
        <v>57</v>
      </c>
      <c r="F22" s="17" t="s">
        <v>76</v>
      </c>
      <c r="G22" s="17" t="s">
        <v>62</v>
      </c>
      <c r="H22" s="15" t="s">
        <v>80</v>
      </c>
      <c r="I22" s="15">
        <v>0</v>
      </c>
      <c r="J22" s="15">
        <v>0</v>
      </c>
      <c r="K22" s="15">
        <v>0</v>
      </c>
      <c r="L22" s="18">
        <v>0</v>
      </c>
      <c r="M22" s="18">
        <v>130</v>
      </c>
      <c r="N22" s="18">
        <v>130</v>
      </c>
      <c r="O22" s="18">
        <f>ROUND(SUM(I22:N22)*0.2,0)</f>
        <v>52</v>
      </c>
      <c r="P22" s="28">
        <f>COUNTIF(I22:O22,"&gt;"&amp;0)</f>
        <v>3</v>
      </c>
      <c r="Q22" s="43">
        <f>SUMIF(I22:O22,"&gt;"&amp;0)</f>
        <v>312</v>
      </c>
      <c r="R22" s="20">
        <v>7.4999999999999997E-3</v>
      </c>
      <c r="S22" s="1" t="s">
        <v>94</v>
      </c>
    </row>
    <row r="23" spans="1:19" s="19" customFormat="1" ht="172.5" customHeight="1" thickBot="1" x14ac:dyDescent="0.3">
      <c r="A23" s="26"/>
      <c r="B23" s="27">
        <v>15</v>
      </c>
      <c r="C23" s="16">
        <v>609778</v>
      </c>
      <c r="D23" s="15" t="s">
        <v>51</v>
      </c>
      <c r="E23" s="15" t="s">
        <v>57</v>
      </c>
      <c r="F23" s="17" t="s">
        <v>76</v>
      </c>
      <c r="G23" s="17" t="s">
        <v>62</v>
      </c>
      <c r="H23" s="15" t="s">
        <v>80</v>
      </c>
      <c r="I23" s="15">
        <v>0</v>
      </c>
      <c r="J23" s="15">
        <v>0</v>
      </c>
      <c r="K23" s="15">
        <v>0</v>
      </c>
      <c r="L23" s="18">
        <v>0</v>
      </c>
      <c r="M23" s="18">
        <v>130</v>
      </c>
      <c r="N23" s="18">
        <v>130</v>
      </c>
      <c r="O23" s="18">
        <f>ROUND(SUM(I23:N23)*0.2,0)</f>
        <v>52</v>
      </c>
      <c r="P23" s="28">
        <f>COUNTIF(I23:O23,"&gt;"&amp;0)</f>
        <v>3</v>
      </c>
      <c r="Q23" s="43">
        <f>SUMIF(I23:O23,"&gt;"&amp;0)</f>
        <v>312</v>
      </c>
      <c r="R23" s="20">
        <v>7.4999999999999997E-3</v>
      </c>
      <c r="S23" s="22" t="s">
        <v>85</v>
      </c>
    </row>
    <row r="24" spans="1:19" s="19" customFormat="1" ht="88.5" customHeight="1" thickBot="1" x14ac:dyDescent="0.3">
      <c r="A24" s="26"/>
      <c r="B24" s="27">
        <v>16</v>
      </c>
      <c r="C24" s="16">
        <v>368161</v>
      </c>
      <c r="D24" s="15" t="s">
        <v>52</v>
      </c>
      <c r="E24" s="15" t="s">
        <v>57</v>
      </c>
      <c r="F24" s="17" t="s">
        <v>77</v>
      </c>
      <c r="G24" s="17" t="s">
        <v>63</v>
      </c>
      <c r="H24" s="15" t="s">
        <v>80</v>
      </c>
      <c r="I24" s="15">
        <v>800</v>
      </c>
      <c r="J24" s="15">
        <v>0</v>
      </c>
      <c r="K24" s="15">
        <v>0</v>
      </c>
      <c r="L24" s="18">
        <v>200</v>
      </c>
      <c r="M24" s="18">
        <v>1900</v>
      </c>
      <c r="N24" s="18">
        <v>1900</v>
      </c>
      <c r="O24" s="18">
        <f>ROUND(SUM(I24:N24)*0.2,0)</f>
        <v>960</v>
      </c>
      <c r="P24" s="28">
        <f>COUNTIF(I24:O24,"&gt;"&amp;0)</f>
        <v>5</v>
      </c>
      <c r="Q24" s="43">
        <f>SUMIF(I24:O24,"&gt;"&amp;0)</f>
        <v>5760</v>
      </c>
      <c r="R24" s="20">
        <v>7.4999999999999997E-3</v>
      </c>
      <c r="S24" s="1" t="s">
        <v>85</v>
      </c>
    </row>
    <row r="25" spans="1:19" s="19" customFormat="1" ht="114" customHeight="1" thickBot="1" x14ac:dyDescent="0.3">
      <c r="A25" s="26"/>
      <c r="B25" s="27">
        <v>17</v>
      </c>
      <c r="C25" s="16">
        <v>368138</v>
      </c>
      <c r="D25" s="15" t="s">
        <v>53</v>
      </c>
      <c r="E25" s="15" t="s">
        <v>57</v>
      </c>
      <c r="F25" s="17" t="s">
        <v>78</v>
      </c>
      <c r="G25" s="17" t="s">
        <v>64</v>
      </c>
      <c r="H25" s="15" t="s">
        <v>80</v>
      </c>
      <c r="I25" s="15">
        <v>200</v>
      </c>
      <c r="J25" s="15">
        <v>0</v>
      </c>
      <c r="K25" s="15">
        <v>0</v>
      </c>
      <c r="L25" s="18">
        <v>360</v>
      </c>
      <c r="M25" s="18">
        <v>400</v>
      </c>
      <c r="N25" s="18">
        <v>400</v>
      </c>
      <c r="O25" s="18">
        <f>ROUND(SUM(I25:N25)*0.2,0)</f>
        <v>272</v>
      </c>
      <c r="P25" s="28">
        <f>COUNTIF(I25:O25,"&gt;"&amp;0)</f>
        <v>5</v>
      </c>
      <c r="Q25" s="43">
        <f>SUMIF(I25:O25,"&gt;"&amp;0)</f>
        <v>1632</v>
      </c>
      <c r="R25" s="20">
        <v>7.4999999999999997E-3</v>
      </c>
      <c r="S25" s="1" t="s">
        <v>94</v>
      </c>
    </row>
    <row r="26" spans="1:19" s="19" customFormat="1" ht="111" customHeight="1" thickBot="1" x14ac:dyDescent="0.3">
      <c r="A26" s="26"/>
      <c r="B26" s="27">
        <v>18</v>
      </c>
      <c r="C26" s="16">
        <v>368138</v>
      </c>
      <c r="D26" s="15" t="s">
        <v>53</v>
      </c>
      <c r="E26" s="15" t="s">
        <v>57</v>
      </c>
      <c r="F26" s="17" t="s">
        <v>78</v>
      </c>
      <c r="G26" s="17" t="s">
        <v>64</v>
      </c>
      <c r="H26" s="15" t="s">
        <v>80</v>
      </c>
      <c r="I26" s="15">
        <v>200</v>
      </c>
      <c r="J26" s="15">
        <v>0</v>
      </c>
      <c r="K26" s="15">
        <v>0</v>
      </c>
      <c r="L26" s="18">
        <v>360</v>
      </c>
      <c r="M26" s="18">
        <v>400</v>
      </c>
      <c r="N26" s="18">
        <v>400</v>
      </c>
      <c r="O26" s="18">
        <f>ROUND(SUM(I26:N26)*0.2,0)</f>
        <v>272</v>
      </c>
      <c r="P26" s="28">
        <f>COUNTIF(I26:O26,"&gt;"&amp;0)</f>
        <v>5</v>
      </c>
      <c r="Q26" s="43">
        <f>SUMIF(I26:O26,"&gt;"&amp;0)</f>
        <v>1632</v>
      </c>
      <c r="R26" s="20">
        <v>7.4999999999999997E-3</v>
      </c>
      <c r="S26" s="22" t="s">
        <v>85</v>
      </c>
    </row>
    <row r="27" spans="1:19" s="19" customFormat="1" ht="144" customHeight="1" thickBot="1" x14ac:dyDescent="0.3">
      <c r="A27" s="26"/>
      <c r="B27" s="27">
        <v>19</v>
      </c>
      <c r="C27" s="56">
        <v>383888</v>
      </c>
      <c r="D27" s="15" t="s">
        <v>110</v>
      </c>
      <c r="E27" s="15" t="s">
        <v>57</v>
      </c>
      <c r="F27" s="17" t="s">
        <v>84</v>
      </c>
      <c r="G27" s="17" t="s">
        <v>65</v>
      </c>
      <c r="H27" s="15" t="s">
        <v>80</v>
      </c>
      <c r="I27" s="15">
        <v>0</v>
      </c>
      <c r="J27" s="15">
        <v>0</v>
      </c>
      <c r="K27" s="15">
        <v>0</v>
      </c>
      <c r="L27" s="18">
        <v>0</v>
      </c>
      <c r="M27" s="18">
        <v>20</v>
      </c>
      <c r="N27" s="18">
        <v>20</v>
      </c>
      <c r="O27" s="18">
        <f>ROUND(SUM(I27:N27)*0.2,0)</f>
        <v>8</v>
      </c>
      <c r="P27" s="28">
        <f>COUNTIF(I27:O27,"&gt;"&amp;0)</f>
        <v>3</v>
      </c>
      <c r="Q27" s="43">
        <f>SUMIF(I27:O27,"&gt;"&amp;0)</f>
        <v>48</v>
      </c>
      <c r="R27" s="20">
        <v>7.4999999999999997E-3</v>
      </c>
      <c r="S27" s="22" t="s">
        <v>94</v>
      </c>
    </row>
    <row r="28" spans="1:19" s="19" customFormat="1" ht="144" customHeight="1" thickBot="1" x14ac:dyDescent="0.3">
      <c r="A28" s="26"/>
      <c r="B28" s="27">
        <v>20</v>
      </c>
      <c r="C28" s="56">
        <v>383888</v>
      </c>
      <c r="D28" s="15" t="s">
        <v>112</v>
      </c>
      <c r="E28" s="15" t="s">
        <v>57</v>
      </c>
      <c r="F28" s="17" t="s">
        <v>84</v>
      </c>
      <c r="G28" s="17" t="s">
        <v>65</v>
      </c>
      <c r="H28" s="15" t="s">
        <v>80</v>
      </c>
      <c r="I28" s="15">
        <v>0</v>
      </c>
      <c r="J28" s="15">
        <v>0</v>
      </c>
      <c r="K28" s="15">
        <v>0</v>
      </c>
      <c r="L28" s="18">
        <v>0</v>
      </c>
      <c r="M28" s="18">
        <v>20</v>
      </c>
      <c r="N28" s="18">
        <v>20</v>
      </c>
      <c r="O28" s="18">
        <f>ROUND(SUM(I28:N28)*0.2,0)</f>
        <v>8</v>
      </c>
      <c r="P28" s="28">
        <f>COUNTIF(I28:O28,"&gt;"&amp;0)</f>
        <v>3</v>
      </c>
      <c r="Q28" s="43">
        <f t="shared" ref="Q28" si="0">SUMIF(I28:O28,"&gt;"&amp;0)</f>
        <v>48</v>
      </c>
      <c r="R28" s="20">
        <v>7.4999999999999997E-3</v>
      </c>
      <c r="S28" s="22" t="s">
        <v>85</v>
      </c>
    </row>
    <row r="29" spans="1:19" s="19" customFormat="1" ht="30.75" thickBot="1" x14ac:dyDescent="0.3">
      <c r="A29" s="26"/>
      <c r="B29" s="27">
        <v>21</v>
      </c>
      <c r="C29" s="16">
        <v>433970</v>
      </c>
      <c r="D29" s="15" t="s">
        <v>56</v>
      </c>
      <c r="E29" s="15" t="s">
        <v>57</v>
      </c>
      <c r="F29" s="46" t="s">
        <v>96</v>
      </c>
      <c r="G29" s="17" t="s">
        <v>66</v>
      </c>
      <c r="H29" s="15" t="s">
        <v>80</v>
      </c>
      <c r="I29" s="15">
        <v>0</v>
      </c>
      <c r="J29" s="15">
        <v>0</v>
      </c>
      <c r="K29" s="15">
        <v>0</v>
      </c>
      <c r="L29" s="18">
        <v>0</v>
      </c>
      <c r="M29" s="18">
        <v>15</v>
      </c>
      <c r="N29" s="18">
        <v>15</v>
      </c>
      <c r="O29" s="18">
        <f>ROUND(SUM(I29:N29)*0.2,0)</f>
        <v>6</v>
      </c>
      <c r="P29" s="28">
        <f>COUNTIF(I29:O29,"&gt;"&amp;0)</f>
        <v>3</v>
      </c>
      <c r="Q29" s="43">
        <f>SUMIF(I29:O29,"&gt;"&amp;0)</f>
        <v>36</v>
      </c>
      <c r="R29" s="20">
        <v>7.4999999999999997E-3</v>
      </c>
      <c r="S29" s="1" t="s">
        <v>94</v>
      </c>
    </row>
    <row r="30" spans="1:19" s="19" customFormat="1" ht="30.75" thickBot="1" x14ac:dyDescent="0.3">
      <c r="A30" s="26"/>
      <c r="B30" s="27">
        <v>22</v>
      </c>
      <c r="C30" s="16">
        <v>433970</v>
      </c>
      <c r="D30" s="15" t="s">
        <v>56</v>
      </c>
      <c r="E30" s="15" t="s">
        <v>57</v>
      </c>
      <c r="F30" s="46" t="s">
        <v>96</v>
      </c>
      <c r="G30" s="17" t="s">
        <v>66</v>
      </c>
      <c r="H30" s="15" t="s">
        <v>80</v>
      </c>
      <c r="I30" s="15">
        <v>0</v>
      </c>
      <c r="J30" s="15">
        <v>0</v>
      </c>
      <c r="K30" s="15">
        <v>0</v>
      </c>
      <c r="L30" s="18">
        <v>0</v>
      </c>
      <c r="M30" s="18">
        <v>15</v>
      </c>
      <c r="N30" s="18">
        <v>15</v>
      </c>
      <c r="O30" s="18">
        <f>ROUND(SUM(I30:N30)*0.2,0)</f>
        <v>6</v>
      </c>
      <c r="P30" s="28">
        <f>COUNTIF(I30:O30,"&gt;"&amp;0)</f>
        <v>3</v>
      </c>
      <c r="Q30" s="43">
        <f>SUMIF(I30:O30,"&gt;"&amp;0)</f>
        <v>36</v>
      </c>
      <c r="R30" s="20">
        <v>7.4999999999999997E-3</v>
      </c>
      <c r="S30" s="22" t="s">
        <v>85</v>
      </c>
    </row>
    <row r="31" spans="1:19" s="19" customFormat="1" ht="200.25" customHeight="1" thickBot="1" x14ac:dyDescent="0.3">
      <c r="A31" s="26"/>
      <c r="B31" s="27">
        <v>23</v>
      </c>
      <c r="C31" s="16">
        <v>447890</v>
      </c>
      <c r="D31" s="15" t="s">
        <v>54</v>
      </c>
      <c r="E31" s="15" t="s">
        <v>57</v>
      </c>
      <c r="F31" s="17" t="s">
        <v>97</v>
      </c>
      <c r="G31" s="17" t="s">
        <v>82</v>
      </c>
      <c r="H31" s="15" t="s">
        <v>80</v>
      </c>
      <c r="I31" s="15">
        <v>10</v>
      </c>
      <c r="J31" s="15">
        <v>10</v>
      </c>
      <c r="K31" s="15">
        <v>30</v>
      </c>
      <c r="L31" s="18">
        <v>0</v>
      </c>
      <c r="M31" s="18">
        <v>60</v>
      </c>
      <c r="N31" s="18">
        <v>60</v>
      </c>
      <c r="O31" s="18">
        <f>ROUND(SUM(I31:N31)*0.2,0)</f>
        <v>34</v>
      </c>
      <c r="P31" s="28">
        <f>COUNTIF(I31:O31,"&gt;"&amp;0)</f>
        <v>6</v>
      </c>
      <c r="Q31" s="43">
        <f>SUMIF(I31:O31,"&gt;"&amp;0)</f>
        <v>204</v>
      </c>
      <c r="R31" s="20">
        <v>7.4999999999999997E-3</v>
      </c>
      <c r="S31" s="16" t="s">
        <v>94</v>
      </c>
    </row>
    <row r="32" spans="1:19" s="19" customFormat="1" ht="201.75" customHeight="1" thickBot="1" x14ac:dyDescent="0.3">
      <c r="A32" s="26"/>
      <c r="B32" s="27">
        <v>24</v>
      </c>
      <c r="C32" s="16">
        <v>447890</v>
      </c>
      <c r="D32" s="15" t="s">
        <v>54</v>
      </c>
      <c r="E32" s="15" t="s">
        <v>57</v>
      </c>
      <c r="F32" s="17" t="s">
        <v>97</v>
      </c>
      <c r="G32" s="17" t="s">
        <v>82</v>
      </c>
      <c r="H32" s="15" t="s">
        <v>80</v>
      </c>
      <c r="I32" s="15">
        <v>10</v>
      </c>
      <c r="J32" s="15">
        <v>10</v>
      </c>
      <c r="K32" s="15">
        <v>30</v>
      </c>
      <c r="L32" s="18">
        <v>0</v>
      </c>
      <c r="M32" s="18">
        <v>60</v>
      </c>
      <c r="N32" s="18">
        <v>60</v>
      </c>
      <c r="O32" s="18">
        <f>ROUND(SUM(I32:N32)*0.2,0)</f>
        <v>34</v>
      </c>
      <c r="P32" s="28">
        <f>COUNTIF(I32:O32,"&gt;"&amp;0)</f>
        <v>6</v>
      </c>
      <c r="Q32" s="43">
        <f>SUMIF(I32:O32,"&gt;"&amp;0)</f>
        <v>204</v>
      </c>
      <c r="R32" s="20">
        <v>7.4999999999999997E-3</v>
      </c>
      <c r="S32" s="22" t="s">
        <v>85</v>
      </c>
    </row>
    <row r="33" spans="1:19" s="19" customFormat="1" ht="173.25" customHeight="1" thickBot="1" x14ac:dyDescent="0.3">
      <c r="A33" s="26"/>
      <c r="B33" s="27">
        <v>25</v>
      </c>
      <c r="C33" s="16">
        <v>457117</v>
      </c>
      <c r="D33" s="15" t="s">
        <v>55</v>
      </c>
      <c r="E33" s="15" t="s">
        <v>57</v>
      </c>
      <c r="F33" s="17" t="s">
        <v>98</v>
      </c>
      <c r="G33" s="17" t="s">
        <v>83</v>
      </c>
      <c r="H33" s="15" t="s">
        <v>80</v>
      </c>
      <c r="I33" s="15">
        <v>0</v>
      </c>
      <c r="J33" s="15">
        <v>0</v>
      </c>
      <c r="K33" s="15">
        <v>0</v>
      </c>
      <c r="L33" s="15">
        <v>0</v>
      </c>
      <c r="M33" s="15">
        <v>40</v>
      </c>
      <c r="N33" s="15">
        <v>40</v>
      </c>
      <c r="O33" s="18">
        <f>ROUND(SUM(I33:N33)*0.2,0)</f>
        <v>16</v>
      </c>
      <c r="P33" s="28">
        <f>COUNTIF(I33:O33,"&gt;"&amp;0)</f>
        <v>3</v>
      </c>
      <c r="Q33" s="43">
        <f>SUMIF(I33:O33,"&gt;"&amp;0)</f>
        <v>96</v>
      </c>
      <c r="R33" s="20">
        <v>7.4999999999999997E-3</v>
      </c>
      <c r="S33" s="16" t="s">
        <v>94</v>
      </c>
    </row>
    <row r="34" spans="1:19" s="19" customFormat="1" ht="150" x14ac:dyDescent="0.25">
      <c r="A34" s="26"/>
      <c r="B34" s="27">
        <v>26</v>
      </c>
      <c r="C34" s="16">
        <v>457117</v>
      </c>
      <c r="D34" s="15" t="s">
        <v>55</v>
      </c>
      <c r="E34" s="15" t="s">
        <v>57</v>
      </c>
      <c r="F34" s="17" t="s">
        <v>98</v>
      </c>
      <c r="G34" s="17" t="s">
        <v>83</v>
      </c>
      <c r="H34" s="15" t="s">
        <v>80</v>
      </c>
      <c r="I34" s="15">
        <v>0</v>
      </c>
      <c r="J34" s="15">
        <v>0</v>
      </c>
      <c r="K34" s="15">
        <v>0</v>
      </c>
      <c r="L34" s="15">
        <v>0</v>
      </c>
      <c r="M34" s="15">
        <v>40</v>
      </c>
      <c r="N34" s="15">
        <v>40</v>
      </c>
      <c r="O34" s="18">
        <f>ROUND(SUM(I34:N34)*0.2,0)</f>
        <v>16</v>
      </c>
      <c r="P34" s="28">
        <f>COUNTIF(I34:O34,"&gt;"&amp;0)</f>
        <v>3</v>
      </c>
      <c r="Q34" s="43">
        <f>SUMIF(I34:O34,"&gt;"&amp;0)</f>
        <v>96</v>
      </c>
      <c r="R34" s="20">
        <v>7.4999999999999997E-3</v>
      </c>
      <c r="S34" s="16" t="s">
        <v>85</v>
      </c>
    </row>
    <row r="35" spans="1:19" x14ac:dyDescent="0.25">
      <c r="H35" s="21"/>
      <c r="Q35" s="47"/>
    </row>
    <row r="36" spans="1:19" x14ac:dyDescent="0.25">
      <c r="H36" s="13"/>
    </row>
    <row r="38" spans="1:19" x14ac:dyDescent="0.25">
      <c r="H38" s="13"/>
    </row>
    <row r="39" spans="1:19" x14ac:dyDescent="0.25">
      <c r="H39" s="13"/>
    </row>
    <row r="40" spans="1:19" x14ac:dyDescent="0.25">
      <c r="H40" s="13"/>
    </row>
    <row r="41" spans="1:19" x14ac:dyDescent="0.25">
      <c r="H41" s="13"/>
    </row>
    <row r="42" spans="1:19" x14ac:dyDescent="0.25">
      <c r="H42" s="13"/>
    </row>
    <row r="43" spans="1:19" x14ac:dyDescent="0.25">
      <c r="H43" s="13"/>
    </row>
    <row r="44" spans="1:19" x14ac:dyDescent="0.25">
      <c r="H44" s="13"/>
    </row>
    <row r="45" spans="1:19" x14ac:dyDescent="0.25">
      <c r="H45" s="13"/>
    </row>
  </sheetData>
  <autoFilter ref="A8:S35" xr:uid="{5F1E9082-9AEC-408E-8426-AFD2ABF59BDE}"/>
  <mergeCells count="7">
    <mergeCell ref="S9:S18"/>
    <mergeCell ref="D1:G1"/>
    <mergeCell ref="D2:G2"/>
    <mergeCell ref="D3:G3"/>
    <mergeCell ref="A7:G7"/>
    <mergeCell ref="A6:G6"/>
    <mergeCell ref="A9:A18"/>
  </mergeCells>
  <phoneticPr fontId="5" type="noConversion"/>
  <conditionalFormatting sqref="C38:C1048576 C1:C36">
    <cfRule type="duplicateValues" dxfId="2" priority="70"/>
  </conditionalFormatting>
  <conditionalFormatting sqref="I9:N9 O9:O17 I10:O34">
    <cfRule type="containsErrors" dxfId="1" priority="8">
      <formula>ISERROR(I9)</formula>
    </cfRule>
  </conditionalFormatting>
  <conditionalFormatting sqref="S9 S19:S34">
    <cfRule type="expression" dxfId="0" priority="11">
      <formula>#REF!&lt;80000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Resultado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Antunes Ranieri</dc:creator>
  <cp:lastModifiedBy>Niellys De Fátima Da Conceição Gonçalves Costa</cp:lastModifiedBy>
  <dcterms:created xsi:type="dcterms:W3CDTF">2022-07-25T18:32:25Z</dcterms:created>
  <dcterms:modified xsi:type="dcterms:W3CDTF">2026-03-13T11:11:38Z</dcterms:modified>
</cp:coreProperties>
</file>